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14. Счетчик однофазный - Ведом" sheetId="1" r:id="rId1"/>
  </sheets>
  <definedNames>
    <definedName name="_xlnm.Print_Titles" localSheetId="0">'114. Счетчик однофазный - Ведом'!$5:$5</definedName>
  </definedNames>
  <calcPr calcId="162913"/>
</workbook>
</file>

<file path=xl/calcChain.xml><?xml version="1.0" encoding="utf-8"?>
<calcChain xmlns="http://schemas.openxmlformats.org/spreadsheetml/2006/main">
  <c r="A17" i="1" l="1"/>
  <c r="A15" i="1"/>
  <c r="A14" i="1"/>
  <c r="A13" i="1"/>
  <c r="A12" i="1"/>
  <c r="A11" i="1"/>
  <c r="A10" i="1"/>
  <c r="A8" i="1"/>
  <c r="A7" i="1"/>
</calcChain>
</file>

<file path=xl/sharedStrings.xml><?xml version="1.0" encoding="utf-8"?>
<sst xmlns="http://schemas.openxmlformats.org/spreadsheetml/2006/main" count="69" uniqueCount="44">
  <si>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</si>
  <si>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</si>
  <si>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</si>
  <si>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</si>
  <si>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</si>
  <si>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</si>
  <si>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</si>
  <si>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</si>
  <si>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Монтажные работы</t>
  </si>
  <si>
    <t>1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</si>
  <si>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</si>
  <si>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</si>
  <si>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 xml:space="preserve"> </t>
  </si>
  <si>
    <t xml:space="preserve">1 </t>
  </si>
  <si>
    <t>2</t>
  </si>
  <si>
    <t>Счетчики, устанавливаемые на готовом основании: однофазные</t>
  </si>
  <si>
    <t>шт</t>
  </si>
  <si>
    <t>Раздел 2. Материалы, не учтенные ценником</t>
  </si>
  <si>
    <t>3</t>
  </si>
  <si>
    <t>Провод СИП-4 2х16</t>
  </si>
  <si>
    <t>км</t>
  </si>
  <si>
    <t>4</t>
  </si>
  <si>
    <t>Зажим ответвительный с прокалыванием изоляции (СИП): P 645</t>
  </si>
  <si>
    <t>100 шт</t>
  </si>
  <si>
    <t xml:space="preserve">4 / 100 </t>
  </si>
  <si>
    <t>5</t>
  </si>
  <si>
    <t>Кронштейн анкерный СА2000</t>
  </si>
  <si>
    <t>6</t>
  </si>
  <si>
    <t>Скрепа для фиксации на промежуточных опорах, размер 20 мм</t>
  </si>
  <si>
    <t xml:space="preserve">1 / 100 </t>
  </si>
  <si>
    <t>7</t>
  </si>
  <si>
    <t>Зажим анкерный (СИП): SO 157.1</t>
  </si>
  <si>
    <t xml:space="preserve">2 / 100 </t>
  </si>
  <si>
    <t>8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</si>
  <si>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</si>
  <si>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Раздел 3. Оборудование,  не учтенное ценником</t>
  </si>
  <si>
    <t>9</t>
  </si>
  <si>
    <t>Счетчик НАРТИС-И100-SP1-A1R1-230-5-100A-SS-RF2400/1-RF433/1-P1-EHKMOQ1V3-D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</si>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</sst>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7" customFormat="1" ht="15" x14ac:dyDescent="0.25">
      <c r="A9" s="31" t="s">
        <v>17</v>
      </c>
      <c r="B9" s="31"/>
      <c r="C9" s="31"/>
      <c r="D9" s="31"/>
      <c r="E9" s="31"/>
      <c r="F9" s="31"/>
      <c r="G9" s="31"/>
      <c r="H9" s="31"/>
      <c r="Q9" s="9" t="s">
        <v>17</v>
      </c>
    </row>
    <row r="10" spans="1:17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20</v>
      </c>
      <c r="E10" s="16">
        <v>1.4999999999999999E-2</v>
      </c>
      <c r="F10" s="12"/>
      <c r="G10" s="15"/>
      <c r="H10" s="12" t="s">
        <v>12</v>
      </c>
      <c r="J10" s="2" t="s">
        <v>13</v>
      </c>
      <c r="Q10" s="9"/>
    </row>
    <row r="11" spans="1:17" customFormat="1" ht="22.5" x14ac:dyDescent="0.25">
      <c r="A11" s="10">
        <f>IF(J11&lt;&gt;"",COUNTA(J$1:J11),"")</f>
        <v>4</v>
      </c>
      <c r="B11" s="11" t="s">
        <v>21</v>
      </c>
      <c r="C11" s="12" t="s">
        <v>22</v>
      </c>
      <c r="D11" s="13" t="s">
        <v>23</v>
      </c>
      <c r="E11" s="17">
        <v>0.04</v>
      </c>
      <c r="F11" s="12"/>
      <c r="G11" s="15"/>
      <c r="H11" s="12" t="s">
        <v>24</v>
      </c>
      <c r="J11" s="2" t="s">
        <v>13</v>
      </c>
      <c r="Q11" s="9"/>
    </row>
    <row r="12" spans="1:17" customFormat="1" ht="15" x14ac:dyDescent="0.25">
      <c r="A12" s="10">
        <f>IF(J12&lt;&gt;"",COUNTA(J$1:J12),"")</f>
        <v>5</v>
      </c>
      <c r="B12" s="11" t="s">
        <v>25</v>
      </c>
      <c r="C12" s="12" t="s">
        <v>26</v>
      </c>
      <c r="D12" s="13" t="s">
        <v>16</v>
      </c>
      <c r="E12" s="14">
        <v>1</v>
      </c>
      <c r="F12" s="12"/>
      <c r="G12" s="15"/>
      <c r="H12" s="12" t="s">
        <v>12</v>
      </c>
      <c r="J12" s="2" t="s">
        <v>13</v>
      </c>
      <c r="Q12" s="9"/>
    </row>
    <row r="13" spans="1:17" customFormat="1" ht="22.5" x14ac:dyDescent="0.25">
      <c r="A13" s="10">
        <f>IF(J13&lt;&gt;"",COUNTA(J$1:J13),"")</f>
        <v>6</v>
      </c>
      <c r="B13" s="11" t="s">
        <v>27</v>
      </c>
      <c r="C13" s="12" t="s">
        <v>28</v>
      </c>
      <c r="D13" s="13" t="s">
        <v>23</v>
      </c>
      <c r="E13" s="17">
        <v>0.01</v>
      </c>
      <c r="F13" s="12"/>
      <c r="G13" s="15"/>
      <c r="H13" s="12" t="s">
        <v>29</v>
      </c>
      <c r="J13" s="2" t="s">
        <v>13</v>
      </c>
      <c r="Q13" s="9"/>
    </row>
    <row r="14" spans="1:17" customFormat="1" ht="15" x14ac:dyDescent="0.25">
      <c r="A14" s="10">
        <f>IF(J14&lt;&gt;"",COUNTA(J$1:J14),"")</f>
        <v>7</v>
      </c>
      <c r="B14" s="11" t="s">
        <v>30</v>
      </c>
      <c r="C14" s="12" t="s">
        <v>31</v>
      </c>
      <c r="D14" s="13" t="s">
        <v>23</v>
      </c>
      <c r="E14" s="17">
        <v>0.02</v>
      </c>
      <c r="F14" s="12"/>
      <c r="G14" s="15"/>
      <c r="H14" s="12" t="s">
        <v>32</v>
      </c>
      <c r="J14" s="2" t="s">
        <v>13</v>
      </c>
      <c r="Q14" s="9"/>
    </row>
    <row r="15" spans="1:17" customFormat="1" ht="33.75" x14ac:dyDescent="0.25">
      <c r="A15" s="10">
        <f>IF(J15&lt;&gt;"",COUNTA(J$1:J15),"")</f>
        <v>8</v>
      </c>
      <c r="B15" s="11" t="s">
        <v>33</v>
      </c>
      <c r="C15" s="12" t="s">
        <v>34</v>
      </c>
      <c r="D15" s="13" t="s">
        <v>16</v>
      </c>
      <c r="E15" s="17">
        <v>0.04</v>
      </c>
      <c r="F15" s="12"/>
      <c r="G15" s="15"/>
      <c r="H15" s="12" t="s">
        <v>12</v>
      </c>
      <c r="J15" s="2" t="s">
        <v>13</v>
      </c>
      <c r="Q15" s="9"/>
    </row>
    <row r="16" spans="1:17" customFormat="1" ht="15" x14ac:dyDescent="0.25">
      <c r="A16" s="31" t="s">
        <v>35</v>
      </c>
      <c r="B16" s="31"/>
      <c r="C16" s="31"/>
      <c r="D16" s="31"/>
      <c r="E16" s="31"/>
      <c r="F16" s="31"/>
      <c r="G16" s="31"/>
      <c r="H16" s="31"/>
      <c r="Q16" s="9" t="s">
        <v>35</v>
      </c>
    </row>
    <row r="17" spans="1:21" customFormat="1" ht="22.5" x14ac:dyDescent="0.25">
      <c r="A17" s="10">
        <f>IF(J17&lt;&gt;"",COUNTA(J$1:J17),"")</f>
        <v>9</v>
      </c>
      <c r="B17" s="11" t="s">
        <v>36</v>
      </c>
      <c r="C17" s="12" t="s">
        <v>37</v>
      </c>
      <c r="D17" s="13" t="s">
        <v>16</v>
      </c>
      <c r="E17" s="14">
        <v>1</v>
      </c>
      <c r="F17" s="12"/>
      <c r="G17" s="15"/>
      <c r="H17" s="12" t="s">
        <v>12</v>
      </c>
      <c r="J17" s="2" t="s">
        <v>13</v>
      </c>
      <c r="Q17" s="9"/>
    </row>
    <row r="18" spans="1:21" customFormat="1" ht="36.75" customHeight="1" x14ac:dyDescent="0.25"/>
    <row r="19" spans="1:21" s="18" customFormat="1" ht="15" x14ac:dyDescent="0.25">
      <c r="A19" s="19"/>
      <c r="B19" s="20" t="s">
        <v>38</v>
      </c>
      <c r="C19" s="32"/>
      <c r="D19" s="32"/>
      <c r="E19" s="33" t="s">
        <v>39</v>
      </c>
      <c r="F19" s="33"/>
      <c r="G19" s="33"/>
      <c r="H19" s="33"/>
      <c r="I19"/>
      <c r="J19"/>
      <c r="K19"/>
      <c r="L19"/>
      <c r="M19"/>
      <c r="N19"/>
      <c r="O19"/>
      <c r="P19"/>
      <c r="Q19" s="21"/>
      <c r="R19" s="21" t="s">
        <v>40</v>
      </c>
      <c r="S19" s="21" t="s">
        <v>39</v>
      </c>
      <c r="T19" s="21"/>
      <c r="U19" s="21"/>
    </row>
    <row r="20" spans="1:21" s="22" customFormat="1" ht="20.25" customHeight="1" x14ac:dyDescent="0.25">
      <c r="A20" s="23"/>
      <c r="B20" s="20"/>
      <c r="C20" s="34" t="s">
        <v>41</v>
      </c>
      <c r="D20" s="34"/>
      <c r="E20" s="34"/>
      <c r="F20" s="34"/>
      <c r="G20" s="34"/>
      <c r="H20" s="34"/>
      <c r="Q20" s="24"/>
      <c r="R20" s="24"/>
      <c r="S20" s="24"/>
      <c r="T20" s="24"/>
      <c r="U20" s="24"/>
    </row>
    <row r="21" spans="1:21" s="18" customFormat="1" ht="15" x14ac:dyDescent="0.25">
      <c r="A21" s="19"/>
      <c r="B21" s="20" t="s">
        <v>42</v>
      </c>
      <c r="C21" s="32"/>
      <c r="D21" s="32"/>
      <c r="E21" s="33" t="s">
        <v>43</v>
      </c>
      <c r="F21" s="33"/>
      <c r="G21" s="33"/>
      <c r="H21" s="33"/>
      <c r="I21"/>
      <c r="J21"/>
      <c r="K21"/>
      <c r="L21"/>
      <c r="M21"/>
      <c r="N21"/>
      <c r="O21"/>
      <c r="P21"/>
      <c r="Q21" s="21"/>
      <c r="R21" s="21"/>
      <c r="S21" s="21"/>
      <c r="T21" s="21" t="s">
        <v>40</v>
      </c>
      <c r="U21" s="21" t="s">
        <v>43</v>
      </c>
    </row>
    <row r="22" spans="1:21" s="22" customFormat="1" ht="20.25" customHeight="1" x14ac:dyDescent="0.25">
      <c r="A22" s="23"/>
      <c r="C22" s="34" t="s">
        <v>41</v>
      </c>
      <c r="D22" s="34"/>
      <c r="E22" s="34"/>
      <c r="F22" s="34"/>
      <c r="G22" s="34"/>
      <c r="H22" s="34"/>
      <c r="Q22" s="24"/>
      <c r="R22" s="24"/>
      <c r="S22" s="24"/>
      <c r="T22" s="24"/>
      <c r="U22" s="24"/>
    </row>
    <row r="24" spans="1:21" customFormat="1" ht="15" x14ac:dyDescent="0.25">
      <c r="B24" s="25"/>
      <c r="D24" s="25"/>
      <c r="F24" s="25"/>
    </row>
    <row r="29" spans="1:21" customFormat="1" ht="15" x14ac:dyDescent="0.25">
      <c r="C29" s="26"/>
    </row>
    <row r="30" spans="1:21" customFormat="1" ht="15" x14ac:dyDescent="0.25">
      <c r="C30" s="26"/>
    </row>
    <row r="31" spans="1:21" customFormat="1" ht="15" x14ac:dyDescent="0.25">
      <c r="C31" s="26"/>
    </row>
  </sheetData>
  <mergeCells count="12">
    <mergeCell ref="C22:H22"/>
    <mergeCell ref="A16:H16"/>
    <mergeCell ref="C19:D19"/>
    <mergeCell ref="E19:H19"/>
    <mergeCell ref="C20:H20"/>
    <mergeCell ref="C21:D21"/>
    <mergeCell ref="E21:H21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114. Счетчик однофазный - Ведом</vt:lpstr>
      <vt:lpstr>'114. Счетчик однофазный - Ведом'!Заголовки_для_печати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2024-12-04T02:15:09Z</dcterms:modified>
</cp:coreProperties>
</file>